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-180" yWindow="0" windowWidth="15540" windowHeight="12708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</workbook>
</file>

<file path=xl/calcChain.xml><?xml version="1.0" encoding="utf-8"?>
<calcChain xmlns="http://schemas.openxmlformats.org/spreadsheetml/2006/main">
  <c r="AB16" i="3" l="1"/>
  <c r="AB27" i="3" l="1"/>
  <c r="AD27" i="3" s="1"/>
  <c r="AA27" i="3"/>
  <c r="AB26" i="3"/>
  <c r="AC26" i="3" s="1"/>
  <c r="AA26" i="3"/>
  <c r="AB25" i="3"/>
  <c r="AD25" i="3" s="1"/>
  <c r="AA25" i="3"/>
  <c r="AB24" i="3"/>
  <c r="AD24" i="3" s="1"/>
  <c r="AA24" i="3"/>
  <c r="AB23" i="3"/>
  <c r="AD23" i="3" s="1"/>
  <c r="AA23" i="3"/>
  <c r="AB22" i="3"/>
  <c r="AC22" i="3" s="1"/>
  <c r="AA22" i="3"/>
  <c r="AB21" i="3"/>
  <c r="AD21" i="3" s="1"/>
  <c r="AA21" i="3"/>
  <c r="AB20" i="3"/>
  <c r="AD20" i="3" s="1"/>
  <c r="AA20" i="3"/>
  <c r="AB19" i="3"/>
  <c r="AD19" i="3" s="1"/>
  <c r="AA19" i="3"/>
  <c r="F15" i="3"/>
  <c r="AC23" i="3" l="1"/>
  <c r="AC24" i="3"/>
  <c r="AD22" i="3"/>
  <c r="AC25" i="3"/>
  <c r="AC20" i="3"/>
  <c r="AD26" i="3"/>
  <c r="AC21" i="3"/>
  <c r="AC27" i="3"/>
  <c r="AC19" i="3"/>
  <c r="AB18" i="3"/>
  <c r="AD18" i="3" s="1"/>
  <c r="AA18" i="3"/>
  <c r="AB17" i="3"/>
  <c r="AD17" i="3" s="1"/>
  <c r="AA17" i="3"/>
  <c r="AC16" i="3"/>
  <c r="AA16" i="3"/>
  <c r="AC17" i="3" l="1"/>
  <c r="AD16" i="3"/>
  <c r="AC18" i="3"/>
  <c r="AC2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<sst xmlns="http://schemas.openxmlformats.org/spreadsheetml/2006/main" count="109" uniqueCount="87">
  <si>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</si>
  <si>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</si>
  <si>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</si>
  <si>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</si>
  <si>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</si>
  <si>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</si>
  <si>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</si>
  <si>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</si>
  <si>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</si>
  <si>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</si>
  <si>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</si>
  <si>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</si>
  <si>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</si>
  <si>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</si>
  <si>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</si>
  <si>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</si>
  <si>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</si>
  <si>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</si>
  <si>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</si>
  <si>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</si>
  <si>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</si>
  <si>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</si>
  <si>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</si>
  <si>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</si>
  <si>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</si>
  <si>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</si>
  <si>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</si>
  <si>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</si>
  <si>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</si>
  <si>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</si>
  <si>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</si>
  <si>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</si>
  <si>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</si>
  <si>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</si>
  <si>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</si>
  <si>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</si>
  <si>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</si>
  <si>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</si>
  <si>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</si>
  <si>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</si>
  <si>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</si>
  <si>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</si>
  <si>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</si>
  <si>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</si>
  <si>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</si>
  <si>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</si>
  <si>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</si>
  <si>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</si>
  <si>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</si>
  <si>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</si>
  <si>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</si>
  <si>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</si>
  <si>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</si>
  <si>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</si>
  <si>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</si>
  <si>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</si>
  <si>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</si>
  <si>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</si>
  <si>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</si>
  <si>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</si>
  <si>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</si>
  <si>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</si>
  <si>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</si>
  <si>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ООО "Самарские коммунальные системы"</t>
  </si>
  <si>
    <t>Начальник УМТС</t>
  </si>
  <si>
    <t>Аблякимов Р.Э,</t>
  </si>
  <si>
    <t>услуга</t>
  </si>
  <si>
    <t>Главный метролог</t>
  </si>
  <si>
    <t>Яковлев И.Е.</t>
  </si>
  <si>
    <t>г. Самара</t>
  </si>
  <si>
    <t>Транспортные расходы Исполнителя</t>
  </si>
  <si>
    <t>Услуги по организации автоматической передачи данных с ОДПУ в информационную систему НЕКТА на 2024 год.</t>
  </si>
  <si>
    <t>Услуги по организации автоматической передачи данных с ОДПУ в информационную систему НЕКТА на 2024 год..
Втом числе:</t>
  </si>
  <si>
    <t>Выезд на объект для проведения замеров и предмонтажного обследования</t>
  </si>
  <si>
    <t>Монтаж оборудования передачи данных, настройка и организация передачи показаний с ОДПУ в информационную систему НЕКТА при длине кабеля линии связи до 5 м(с учетом стоимости оборудования).</t>
  </si>
  <si>
    <t>Монтаж оборудования передачи данных, настройка и организация передачи показаний с ОДПУ в информационную систему НЕКТА при длине кабеля линии связи от 5 до 15 м(с учетом стоимости оборудования).</t>
  </si>
  <si>
    <t>Монтаж оборудования передачи данных, настройка и организация передачи показаний с ОДПУ в информационную систему НЕКТА при длине кабеля линии связи от 15 до 25 м(с учетом стоимости оборудования).</t>
  </si>
  <si>
    <t>Выезд на объект и выполнение диагностики оборудования передачи данных с ОДПУ. В том числе повторное подключение ПУ к логгеру;</t>
  </si>
  <si>
    <t>Выезд на объект для повторного подключение ПУ к логгеру и корректировка настроек в системе НЕКТА;</t>
  </si>
  <si>
    <t>Изменение настроек логгера (модема) со снятием с объекта и повторным монтажом на объекте.</t>
  </si>
  <si>
    <t>Ремонт антенно-фидерного канала передающего устройства(с учетом стоимости оборудования).</t>
  </si>
  <si>
    <t>Перенос логгера для обеспечения уверенной передачи данных за счет. увеличение длинны кабеля до 5м(с учетом стоимости материалов).</t>
  </si>
  <si>
    <t>Перенос логгера для обеспечения уверенной передачи данных за счет. увеличение длинны кабеля от 5 до 15м(с учетом стоимости материалов).</t>
  </si>
  <si>
    <t>Замена элемента электропитания (батареи) в логгере(с учетом стоимости оборудования).</t>
  </si>
  <si>
    <t>Замена логгера (модема) при выходе его из строя, составлением акта дефектовки(с учетом стоимости оборудования).</t>
  </si>
  <si>
    <t>-</t>
  </si>
  <si>
    <t>Сумма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</si>
</sst>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/>
  </cellStyleXfs>
  <cellXfs count="71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66" fontId="6" fillId="0" borderId="1" xfId="32" applyNumberFormat="1" applyFont="1" applyFill="1" applyBorder="1" applyAlignment="1">
      <alignment horizontal="center" vertical="center" wrapText="1"/>
    </xf>
    <xf numFmtId="166" fontId="8" fillId="0" borderId="1" xfId="32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 wrapText="1"/>
    </xf>
    <xf numFmtId="167" fontId="10" fillId="0" borderId="2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9" fillId="0" borderId="1" xfId="36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top"/>
    </xf>
    <xf numFmtId="4" fontId="8" fillId="0" borderId="0" xfId="0" applyNumberFormat="1" applyFont="1" applyFill="1" applyAlignment="1">
      <alignment vertical="top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10</xdr:row>
      <xdr:rowOff>1600200</xdr:rowOff>
    </xdr:from>
    <xdr:to>
      <xdr:col>28</xdr:col>
      <xdr:colOff>1504950</xdr:colOff>
      <xdr:row>10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10</xdr:row>
      <xdr:rowOff>1400175</xdr:rowOff>
    </xdr:from>
    <xdr:to>
      <xdr:col>28</xdr:col>
      <xdr:colOff>419100</xdr:colOff>
      <xdr:row>10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14</xdr:row>
      <xdr:rowOff>435156</xdr:rowOff>
    </xdr:from>
    <xdr:to>
      <xdr:col>29</xdr:col>
      <xdr:colOff>2995</xdr:colOff>
      <xdr:row>14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8"/>
  <sheetViews>
    <sheetView tabSelected="1" view="pageBreakPreview" zoomScale="50" zoomScaleNormal="70" zoomScaleSheetLayoutView="50" zoomScalePageLayoutView="120" workbookViewId="0">
      <pane xSplit="3" ySplit="14" topLeftCell="D15" activePane="bottomRight" state="frozen"/>
      <selection pane="topRight" activeCell="D1" sqref="D1"/>
      <selection pane="bottomLeft" activeCell="A18" sqref="A18"/>
      <selection pane="bottomRight" activeCell="P18" sqref="P18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44.6640625" style="1" customWidth="1"/>
    <col min="4" max="4" width="8.33203125" style="1" customWidth="1"/>
    <col min="5" max="5" width="9.5546875" style="1" customWidth="1"/>
    <col min="6" max="6" width="13.44140625" style="1" customWidth="1"/>
    <col min="7" max="7" width="10.88671875" style="1" customWidth="1"/>
    <col min="8" max="8" width="11.6640625" style="1" customWidth="1"/>
    <col min="9" max="9" width="14.6640625" style="1" customWidth="1"/>
    <col min="10" max="10" width="14.44140625" style="1" customWidth="1"/>
    <col min="11" max="11" width="27.5546875" style="1" customWidth="1"/>
    <col min="12" max="26" width="12.6640625" style="1" customWidth="1"/>
    <col min="27" max="27" width="14.6640625" style="1" customWidth="1"/>
    <col min="28" max="28" width="12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6.5" customHeight="1" x14ac:dyDescent="0.3"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</row>
    <row r="2" spans="1:30" ht="15.75" customHeight="1" x14ac:dyDescent="0.25">
      <c r="C2" s="3" t="s">
        <v>3</v>
      </c>
      <c r="D2" s="3"/>
      <c r="E2" s="3"/>
      <c r="F2" s="3"/>
      <c r="G2" s="3"/>
      <c r="H2" s="3"/>
      <c r="I2" s="3"/>
      <c r="J2" s="3"/>
      <c r="K2" s="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30" s="5" customFormat="1" ht="19.5" customHeight="1" x14ac:dyDescent="0.25">
      <c r="C3" s="6" t="s">
        <v>11</v>
      </c>
      <c r="D3" s="61" t="s">
        <v>63</v>
      </c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3"/>
    </row>
    <row r="4" spans="1:30" s="5" customFormat="1" ht="19.5" customHeight="1" x14ac:dyDescent="0.25">
      <c r="C4" s="6" t="s">
        <v>28</v>
      </c>
      <c r="D4" s="61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3"/>
    </row>
    <row r="5" spans="1:30" s="5" customFormat="1" ht="19.5" customHeight="1" x14ac:dyDescent="0.25">
      <c r="C5" s="6" t="s">
        <v>22</v>
      </c>
      <c r="D5" s="61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3"/>
    </row>
    <row r="6" spans="1:30" s="5" customFormat="1" ht="19.5" customHeight="1" x14ac:dyDescent="0.25">
      <c r="C6" s="6" t="s">
        <v>21</v>
      </c>
      <c r="D6" s="61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3"/>
    </row>
    <row r="7" spans="1:30" s="5" customFormat="1" ht="19.5" customHeight="1" x14ac:dyDescent="0.25">
      <c r="C7" s="6" t="s">
        <v>9</v>
      </c>
      <c r="D7" s="61" t="s">
        <v>71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3"/>
    </row>
    <row r="8" spans="1:30" s="5" customFormat="1" ht="27" customHeight="1" x14ac:dyDescent="0.25">
      <c r="C8" s="6" t="s">
        <v>10</v>
      </c>
      <c r="D8" s="61" t="s">
        <v>69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3"/>
    </row>
    <row r="9" spans="1:30" s="5" customFormat="1" ht="45.75" customHeight="1" x14ac:dyDescent="0.25">
      <c r="C9" s="6" t="s">
        <v>20</v>
      </c>
      <c r="D9" s="61" t="s">
        <v>70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3"/>
    </row>
    <row r="10" spans="1:30" ht="16.5" customHeight="1" x14ac:dyDescent="0.25"/>
    <row r="11" spans="1:30" ht="25.5" customHeight="1" x14ac:dyDescent="0.25">
      <c r="A11" s="54" t="s">
        <v>6</v>
      </c>
      <c r="B11" s="51" t="s">
        <v>26</v>
      </c>
      <c r="C11" s="54" t="s">
        <v>1</v>
      </c>
      <c r="D11" s="51" t="s">
        <v>4</v>
      </c>
      <c r="E11" s="51" t="s">
        <v>55</v>
      </c>
      <c r="F11" s="54" t="s">
        <v>56</v>
      </c>
      <c r="G11" s="54"/>
      <c r="H11" s="54"/>
      <c r="I11" s="54"/>
      <c r="J11" s="51" t="s">
        <v>57</v>
      </c>
      <c r="K11" s="51" t="s">
        <v>60</v>
      </c>
      <c r="L11" s="59" t="s">
        <v>58</v>
      </c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51" t="s">
        <v>61</v>
      </c>
      <c r="AB11" s="51" t="s">
        <v>30</v>
      </c>
      <c r="AC11" s="51" t="s">
        <v>29</v>
      </c>
      <c r="AD11" s="65" t="s">
        <v>52</v>
      </c>
    </row>
    <row r="12" spans="1:30" ht="28.5" customHeight="1" x14ac:dyDescent="0.25">
      <c r="A12" s="54"/>
      <c r="B12" s="52"/>
      <c r="C12" s="54"/>
      <c r="D12" s="52"/>
      <c r="E12" s="52"/>
      <c r="F12" s="54" t="s">
        <v>19</v>
      </c>
      <c r="G12" s="54" t="s">
        <v>12</v>
      </c>
      <c r="H12" s="54" t="s">
        <v>13</v>
      </c>
      <c r="I12" s="54" t="s">
        <v>27</v>
      </c>
      <c r="J12" s="52"/>
      <c r="K12" s="52"/>
      <c r="L12" s="59" t="s">
        <v>53</v>
      </c>
      <c r="M12" s="60"/>
      <c r="N12" s="60"/>
      <c r="O12" s="60"/>
      <c r="P12" s="60"/>
      <c r="Q12" s="59" t="s">
        <v>59</v>
      </c>
      <c r="R12" s="60"/>
      <c r="S12" s="60"/>
      <c r="T12" s="60"/>
      <c r="U12" s="60"/>
      <c r="V12" s="54" t="s">
        <v>54</v>
      </c>
      <c r="W12" s="54"/>
      <c r="X12" s="54"/>
      <c r="Y12" s="54"/>
      <c r="Z12" s="54"/>
      <c r="AA12" s="52"/>
      <c r="AB12" s="52"/>
      <c r="AC12" s="52"/>
      <c r="AD12" s="66"/>
    </row>
    <row r="13" spans="1:30" ht="72.75" customHeight="1" x14ac:dyDescent="0.25">
      <c r="A13" s="54"/>
      <c r="B13" s="53"/>
      <c r="C13" s="54"/>
      <c r="D13" s="53"/>
      <c r="E13" s="53"/>
      <c r="F13" s="54"/>
      <c r="G13" s="54"/>
      <c r="H13" s="54"/>
      <c r="I13" s="54"/>
      <c r="J13" s="53"/>
      <c r="K13" s="53"/>
      <c r="L13" s="43"/>
      <c r="M13" s="43"/>
      <c r="N13" s="43"/>
      <c r="O13" s="43" t="s">
        <v>31</v>
      </c>
      <c r="P13" s="43" t="s">
        <v>32</v>
      </c>
      <c r="Q13" s="43" t="s">
        <v>14</v>
      </c>
      <c r="R13" s="43" t="s">
        <v>15</v>
      </c>
      <c r="S13" s="43" t="s">
        <v>23</v>
      </c>
      <c r="T13" s="43" t="s">
        <v>33</v>
      </c>
      <c r="U13" s="43" t="s">
        <v>34</v>
      </c>
      <c r="V13" s="43" t="s">
        <v>16</v>
      </c>
      <c r="W13" s="43" t="s">
        <v>17</v>
      </c>
      <c r="X13" s="43" t="s">
        <v>18</v>
      </c>
      <c r="Y13" s="43" t="s">
        <v>35</v>
      </c>
      <c r="Z13" s="43" t="s">
        <v>36</v>
      </c>
      <c r="AA13" s="53"/>
      <c r="AB13" s="53"/>
      <c r="AC13" s="53"/>
      <c r="AD13" s="67"/>
    </row>
    <row r="14" spans="1:30" s="35" customFormat="1" ht="15.75" customHeight="1" x14ac:dyDescent="0.25">
      <c r="A14" s="43">
        <v>1</v>
      </c>
      <c r="B14" s="34">
        <v>2</v>
      </c>
      <c r="C14" s="47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43" t="s">
        <v>37</v>
      </c>
      <c r="M14" s="43" t="s">
        <v>38</v>
      </c>
      <c r="N14" s="43" t="s">
        <v>39</v>
      </c>
      <c r="O14" s="43" t="s">
        <v>40</v>
      </c>
      <c r="P14" s="43" t="s">
        <v>41</v>
      </c>
      <c r="Q14" s="43" t="s">
        <v>42</v>
      </c>
      <c r="R14" s="43" t="s">
        <v>43</v>
      </c>
      <c r="S14" s="43" t="s">
        <v>44</v>
      </c>
      <c r="T14" s="43" t="s">
        <v>45</v>
      </c>
      <c r="U14" s="43" t="s">
        <v>46</v>
      </c>
      <c r="V14" s="43" t="s">
        <v>47</v>
      </c>
      <c r="W14" s="43" t="s">
        <v>48</v>
      </c>
      <c r="X14" s="43" t="s">
        <v>49</v>
      </c>
      <c r="Y14" s="43" t="s">
        <v>50</v>
      </c>
      <c r="Z14" s="43" t="s">
        <v>51</v>
      </c>
      <c r="AA14" s="42">
        <v>13</v>
      </c>
      <c r="AB14" s="42">
        <v>14</v>
      </c>
      <c r="AC14" s="42">
        <v>15</v>
      </c>
      <c r="AD14" s="42">
        <v>16</v>
      </c>
    </row>
    <row r="15" spans="1:30" ht="52.8" x14ac:dyDescent="0.25">
      <c r="A15" s="7">
        <v>1</v>
      </c>
      <c r="B15" s="8"/>
      <c r="C15" s="40" t="s">
        <v>72</v>
      </c>
      <c r="D15" s="33" t="s">
        <v>66</v>
      </c>
      <c r="E15" s="9">
        <v>1</v>
      </c>
      <c r="F15" s="32">
        <f>1900800/1.2</f>
        <v>1584000</v>
      </c>
      <c r="G15" s="36"/>
      <c r="H15" s="37"/>
      <c r="I15" s="43"/>
      <c r="J15" s="12"/>
      <c r="K15" s="9"/>
      <c r="L15" s="30"/>
      <c r="M15" s="30"/>
      <c r="N15" s="30"/>
      <c r="O15" s="30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11"/>
      <c r="AB15" s="13"/>
      <c r="AC15" s="13"/>
      <c r="AD15" s="27"/>
    </row>
    <row r="16" spans="1:30" ht="31.2" x14ac:dyDescent="0.25">
      <c r="A16" s="7">
        <v>1</v>
      </c>
      <c r="B16" s="7"/>
      <c r="C16" s="41" t="s">
        <v>73</v>
      </c>
      <c r="D16" s="12" t="s">
        <v>66</v>
      </c>
      <c r="E16" s="29">
        <v>1</v>
      </c>
      <c r="F16" s="38">
        <v>1191.6666666666667</v>
      </c>
      <c r="G16" s="9"/>
      <c r="H16" s="10"/>
      <c r="I16" s="10"/>
      <c r="J16" s="28"/>
      <c r="K16" s="29"/>
      <c r="L16" s="39">
        <v>1616.6666666666667</v>
      </c>
      <c r="M16" s="39">
        <v>1540</v>
      </c>
      <c r="N16" s="39">
        <v>1820</v>
      </c>
      <c r="O16" s="30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11">
        <f t="shared" ref="AA16:AA18" si="0">COUNTIF(K16:Z16,"&gt;0")</f>
        <v>3</v>
      </c>
      <c r="AB16" s="13">
        <f>CEILING(SUM(K16:Z16)/COUNTIF(K16:Z16,"&gt;0"),0.01)</f>
        <v>1658.89</v>
      </c>
      <c r="AC16" s="13">
        <f t="shared" ref="AC16:AC18" si="1">AB16*E16</f>
        <v>1658.89</v>
      </c>
      <c r="AD16" s="27">
        <f t="shared" ref="AD16:AD18" si="2">STDEV(K16:Z16)/AB16*100</f>
        <v>8.7224807865313991</v>
      </c>
    </row>
    <row r="17" spans="1:30" ht="93.6" x14ac:dyDescent="0.25">
      <c r="A17" s="7">
        <v>2</v>
      </c>
      <c r="B17" s="7"/>
      <c r="C17" s="41" t="s">
        <v>74</v>
      </c>
      <c r="D17" s="12" t="s">
        <v>66</v>
      </c>
      <c r="E17" s="29">
        <v>1</v>
      </c>
      <c r="F17" s="38">
        <v>14708.333333333334</v>
      </c>
      <c r="G17" s="9"/>
      <c r="H17" s="10"/>
      <c r="I17" s="10"/>
      <c r="J17" s="28"/>
      <c r="K17" s="29"/>
      <c r="L17" s="39">
        <v>22595.833333333336</v>
      </c>
      <c r="M17" s="39">
        <v>21350</v>
      </c>
      <c r="N17" s="39">
        <v>22110</v>
      </c>
      <c r="O17" s="30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11">
        <f t="shared" si="0"/>
        <v>3</v>
      </c>
      <c r="AB17" s="13">
        <f t="shared" ref="AB16:AB18" si="3">CEILING(SUM(K17:Z17)/COUNTIF(K17:Z17,"&gt;0"),0.01)</f>
        <v>22018.62</v>
      </c>
      <c r="AC17" s="13">
        <f t="shared" si="1"/>
        <v>22018.62</v>
      </c>
      <c r="AD17" s="27">
        <f t="shared" si="2"/>
        <v>2.851788415212682</v>
      </c>
    </row>
    <row r="18" spans="1:30" ht="93.6" x14ac:dyDescent="0.25">
      <c r="A18" s="7">
        <v>3</v>
      </c>
      <c r="B18" s="7"/>
      <c r="C18" s="41" t="s">
        <v>75</v>
      </c>
      <c r="D18" s="12" t="s">
        <v>66</v>
      </c>
      <c r="E18" s="29">
        <v>1</v>
      </c>
      <c r="F18" s="38">
        <v>15550</v>
      </c>
      <c r="G18" s="9"/>
      <c r="H18" s="10"/>
      <c r="I18" s="10"/>
      <c r="J18" s="28"/>
      <c r="K18" s="29"/>
      <c r="L18" s="39">
        <v>24426.666666666668</v>
      </c>
      <c r="M18" s="39">
        <v>23450</v>
      </c>
      <c r="N18" s="39">
        <v>24110</v>
      </c>
      <c r="O18" s="30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11">
        <f t="shared" si="0"/>
        <v>3</v>
      </c>
      <c r="AB18" s="13">
        <f t="shared" si="3"/>
        <v>23995.56</v>
      </c>
      <c r="AC18" s="13">
        <f t="shared" si="1"/>
        <v>23995.56</v>
      </c>
      <c r="AD18" s="27">
        <f t="shared" si="2"/>
        <v>2.0765911166684003</v>
      </c>
    </row>
    <row r="19" spans="1:30" ht="93.6" x14ac:dyDescent="0.25">
      <c r="A19" s="7">
        <v>4</v>
      </c>
      <c r="B19" s="7"/>
      <c r="C19" s="41" t="s">
        <v>76</v>
      </c>
      <c r="D19" s="12" t="s">
        <v>66</v>
      </c>
      <c r="E19" s="29">
        <v>1</v>
      </c>
      <c r="F19" s="38">
        <v>16550</v>
      </c>
      <c r="G19" s="9"/>
      <c r="H19" s="10"/>
      <c r="I19" s="10"/>
      <c r="J19" s="28"/>
      <c r="K19" s="29"/>
      <c r="L19" s="39">
        <v>28208.333333333336</v>
      </c>
      <c r="M19" s="39">
        <v>25450</v>
      </c>
      <c r="N19" s="39">
        <v>26110</v>
      </c>
      <c r="O19" s="30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11">
        <f t="shared" ref="AA19:AA27" si="4">COUNTIF(K19:Z19,"&gt;0")</f>
        <v>3</v>
      </c>
      <c r="AB19" s="13">
        <f t="shared" ref="AB19:AB27" si="5">CEILING(SUM(K19:Z19)/COUNTIF(K19:Z19,"&gt;0"),0.01)</f>
        <v>26589.45</v>
      </c>
      <c r="AC19" s="13">
        <f t="shared" ref="AC19:AC27" si="6">AB19*E19</f>
        <v>26589.45</v>
      </c>
      <c r="AD19" s="27">
        <f t="shared" ref="AD19:AD27" si="7">STDEV(K19:Z19)/AB19*100</f>
        <v>5.4168581431026661</v>
      </c>
    </row>
    <row r="20" spans="1:30" ht="62.4" x14ac:dyDescent="0.25">
      <c r="A20" s="7">
        <v>5</v>
      </c>
      <c r="B20" s="7"/>
      <c r="C20" s="41" t="s">
        <v>77</v>
      </c>
      <c r="D20" s="12" t="s">
        <v>66</v>
      </c>
      <c r="E20" s="29">
        <v>1</v>
      </c>
      <c r="F20" s="38" t="s">
        <v>85</v>
      </c>
      <c r="G20" s="9"/>
      <c r="H20" s="10"/>
      <c r="I20" s="10"/>
      <c r="J20" s="28"/>
      <c r="K20" s="29"/>
      <c r="L20" s="39">
        <v>1616.6666666666667</v>
      </c>
      <c r="M20" s="39">
        <v>1550</v>
      </c>
      <c r="N20" s="39">
        <v>1820</v>
      </c>
      <c r="O20" s="30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11">
        <f t="shared" si="4"/>
        <v>3</v>
      </c>
      <c r="AB20" s="13">
        <f t="shared" si="5"/>
        <v>1662.23</v>
      </c>
      <c r="AC20" s="13">
        <f t="shared" si="6"/>
        <v>1662.23</v>
      </c>
      <c r="AD20" s="27">
        <f t="shared" si="7"/>
        <v>8.4613233253705271</v>
      </c>
    </row>
    <row r="21" spans="1:30" ht="46.8" x14ac:dyDescent="0.25">
      <c r="A21" s="7">
        <v>6</v>
      </c>
      <c r="B21" s="7"/>
      <c r="C21" s="41" t="s">
        <v>78</v>
      </c>
      <c r="D21" s="12" t="s">
        <v>66</v>
      </c>
      <c r="E21" s="29">
        <v>1</v>
      </c>
      <c r="F21" s="38" t="s">
        <v>85</v>
      </c>
      <c r="G21" s="9"/>
      <c r="H21" s="10"/>
      <c r="I21" s="10"/>
      <c r="J21" s="28"/>
      <c r="K21" s="29"/>
      <c r="L21" s="39">
        <v>1625</v>
      </c>
      <c r="M21" s="39">
        <v>1560</v>
      </c>
      <c r="N21" s="39">
        <v>1820</v>
      </c>
      <c r="O21" s="30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11">
        <f t="shared" si="4"/>
        <v>3</v>
      </c>
      <c r="AB21" s="13">
        <f t="shared" si="5"/>
        <v>1668.3400000000001</v>
      </c>
      <c r="AC21" s="13">
        <f t="shared" si="6"/>
        <v>1668.3400000000001</v>
      </c>
      <c r="AD21" s="27">
        <f t="shared" si="7"/>
        <v>8.1103546018976118</v>
      </c>
    </row>
    <row r="22" spans="1:30" ht="46.8" x14ac:dyDescent="0.25">
      <c r="A22" s="7">
        <v>7</v>
      </c>
      <c r="B22" s="7"/>
      <c r="C22" s="41" t="s">
        <v>79</v>
      </c>
      <c r="D22" s="12" t="s">
        <v>66</v>
      </c>
      <c r="E22" s="29">
        <v>1</v>
      </c>
      <c r="F22" s="38" t="s">
        <v>85</v>
      </c>
      <c r="G22" s="9"/>
      <c r="H22" s="10"/>
      <c r="I22" s="10"/>
      <c r="J22" s="28"/>
      <c r="K22" s="29"/>
      <c r="L22" s="39">
        <v>3308.3333333333335</v>
      </c>
      <c r="M22" s="39">
        <v>3150</v>
      </c>
      <c r="N22" s="39">
        <v>4120</v>
      </c>
      <c r="O22" s="30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11">
        <f t="shared" si="4"/>
        <v>3</v>
      </c>
      <c r="AB22" s="13">
        <f t="shared" si="5"/>
        <v>3526.12</v>
      </c>
      <c r="AC22" s="13">
        <f t="shared" si="6"/>
        <v>3526.12</v>
      </c>
      <c r="AD22" s="27">
        <f t="shared" si="7"/>
        <v>14.757864875650103</v>
      </c>
    </row>
    <row r="23" spans="1:30" ht="46.8" x14ac:dyDescent="0.25">
      <c r="A23" s="7">
        <v>8</v>
      </c>
      <c r="B23" s="7"/>
      <c r="C23" s="41" t="s">
        <v>80</v>
      </c>
      <c r="D23" s="12" t="s">
        <v>66</v>
      </c>
      <c r="E23" s="29">
        <v>1</v>
      </c>
      <c r="F23" s="38" t="s">
        <v>85</v>
      </c>
      <c r="G23" s="9"/>
      <c r="H23" s="10"/>
      <c r="I23" s="10"/>
      <c r="J23" s="28"/>
      <c r="K23" s="29"/>
      <c r="L23" s="39">
        <v>3733.3333333333335</v>
      </c>
      <c r="M23" s="39">
        <v>3550</v>
      </c>
      <c r="N23" s="39">
        <v>5110</v>
      </c>
      <c r="O23" s="30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11">
        <f t="shared" si="4"/>
        <v>3</v>
      </c>
      <c r="AB23" s="13">
        <f t="shared" si="5"/>
        <v>4131.12</v>
      </c>
      <c r="AC23" s="13">
        <f t="shared" si="6"/>
        <v>4131.12</v>
      </c>
      <c r="AD23" s="27">
        <f t="shared" si="7"/>
        <v>20.64050947244387</v>
      </c>
    </row>
    <row r="24" spans="1:30" ht="62.4" x14ac:dyDescent="0.25">
      <c r="A24" s="7">
        <v>9</v>
      </c>
      <c r="B24" s="7"/>
      <c r="C24" s="41" t="s">
        <v>81</v>
      </c>
      <c r="D24" s="12" t="s">
        <v>66</v>
      </c>
      <c r="E24" s="29">
        <v>1</v>
      </c>
      <c r="F24" s="38" t="s">
        <v>85</v>
      </c>
      <c r="G24" s="9"/>
      <c r="H24" s="10"/>
      <c r="I24" s="10"/>
      <c r="J24" s="28"/>
      <c r="K24" s="29"/>
      <c r="L24" s="39">
        <v>4850</v>
      </c>
      <c r="M24" s="39">
        <v>4650</v>
      </c>
      <c r="N24" s="39">
        <v>6560</v>
      </c>
      <c r="O24" s="30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11">
        <f t="shared" si="4"/>
        <v>3</v>
      </c>
      <c r="AB24" s="13">
        <f t="shared" si="5"/>
        <v>5353.34</v>
      </c>
      <c r="AC24" s="13">
        <f t="shared" si="6"/>
        <v>5353.34</v>
      </c>
      <c r="AD24" s="27">
        <f t="shared" si="7"/>
        <v>19.609771736097869</v>
      </c>
    </row>
    <row r="25" spans="1:30" ht="62.4" x14ac:dyDescent="0.25">
      <c r="A25" s="7">
        <v>10</v>
      </c>
      <c r="B25" s="7"/>
      <c r="C25" s="41" t="s">
        <v>82</v>
      </c>
      <c r="D25" s="12" t="s">
        <v>66</v>
      </c>
      <c r="E25" s="29">
        <v>1</v>
      </c>
      <c r="F25" s="38" t="s">
        <v>85</v>
      </c>
      <c r="G25" s="9"/>
      <c r="H25" s="10"/>
      <c r="I25" s="10"/>
      <c r="J25" s="28"/>
      <c r="K25" s="29"/>
      <c r="L25" s="39">
        <v>6925</v>
      </c>
      <c r="M25" s="39">
        <v>6650</v>
      </c>
      <c r="N25" s="39">
        <v>7560</v>
      </c>
      <c r="O25" s="30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11">
        <f t="shared" si="4"/>
        <v>3</v>
      </c>
      <c r="AB25" s="13">
        <f t="shared" si="5"/>
        <v>7045</v>
      </c>
      <c r="AC25" s="13">
        <f t="shared" si="6"/>
        <v>7045</v>
      </c>
      <c r="AD25" s="27">
        <f t="shared" si="7"/>
        <v>6.624801407556177</v>
      </c>
    </row>
    <row r="26" spans="1:30" ht="46.8" x14ac:dyDescent="0.25">
      <c r="A26" s="7">
        <v>11</v>
      </c>
      <c r="B26" s="7"/>
      <c r="C26" s="41" t="s">
        <v>83</v>
      </c>
      <c r="D26" s="12" t="s">
        <v>66</v>
      </c>
      <c r="E26" s="29">
        <v>1</v>
      </c>
      <c r="F26" s="38" t="s">
        <v>85</v>
      </c>
      <c r="G26" s="9"/>
      <c r="H26" s="10"/>
      <c r="I26" s="10"/>
      <c r="J26" s="28"/>
      <c r="K26" s="29"/>
      <c r="L26" s="39">
        <v>6200</v>
      </c>
      <c r="M26" s="39">
        <v>5950</v>
      </c>
      <c r="N26" s="39">
        <v>6110</v>
      </c>
      <c r="O26" s="30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11">
        <f t="shared" si="4"/>
        <v>3</v>
      </c>
      <c r="AB26" s="13">
        <f t="shared" si="5"/>
        <v>6086.67</v>
      </c>
      <c r="AC26" s="13">
        <f t="shared" si="6"/>
        <v>6086.67</v>
      </c>
      <c r="AD26" s="27">
        <f t="shared" si="7"/>
        <v>2.0803296288690509</v>
      </c>
    </row>
    <row r="27" spans="1:30" ht="46.8" x14ac:dyDescent="0.25">
      <c r="A27" s="7">
        <v>12</v>
      </c>
      <c r="B27" s="7"/>
      <c r="C27" s="41" t="s">
        <v>84</v>
      </c>
      <c r="D27" s="12" t="s">
        <v>66</v>
      </c>
      <c r="E27" s="29">
        <v>1</v>
      </c>
      <c r="F27" s="38" t="s">
        <v>85</v>
      </c>
      <c r="G27" s="9"/>
      <c r="H27" s="10"/>
      <c r="I27" s="10"/>
      <c r="J27" s="28"/>
      <c r="K27" s="29"/>
      <c r="L27" s="39">
        <v>19583.333333333336</v>
      </c>
      <c r="M27" s="39">
        <v>18650</v>
      </c>
      <c r="N27" s="39">
        <v>19210</v>
      </c>
      <c r="O27" s="30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11">
        <f t="shared" si="4"/>
        <v>3</v>
      </c>
      <c r="AB27" s="13">
        <f t="shared" si="5"/>
        <v>19147.78</v>
      </c>
      <c r="AC27" s="13">
        <f t="shared" si="6"/>
        <v>19147.78</v>
      </c>
      <c r="AD27" s="27">
        <f t="shared" si="7"/>
        <v>2.4533782818290337</v>
      </c>
    </row>
    <row r="28" spans="1:30" ht="24" customHeight="1" x14ac:dyDescent="0.25">
      <c r="A28" s="7">
        <v>30</v>
      </c>
      <c r="B28" s="24"/>
      <c r="C28" s="69" t="s">
        <v>5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25"/>
      <c r="AC28" s="25">
        <f>SUM(AC16:AC27)</f>
        <v>122883.11999999998</v>
      </c>
      <c r="AD28" s="26"/>
    </row>
    <row r="29" spans="1:30" ht="13.5" customHeight="1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5"/>
    </row>
    <row r="30" spans="1:30" s="16" customFormat="1" ht="13.5" customHeight="1" x14ac:dyDescent="0.25">
      <c r="C30" s="16" t="s">
        <v>8</v>
      </c>
      <c r="AA30" s="49" t="s">
        <v>86</v>
      </c>
      <c r="AC30" s="50">
        <v>800000</v>
      </c>
    </row>
    <row r="31" spans="1:30" s="16" customFormat="1" ht="15" customHeight="1" x14ac:dyDescent="0.25">
      <c r="C31" s="17"/>
    </row>
    <row r="32" spans="1:30" s="16" customFormat="1" ht="15" customHeight="1" x14ac:dyDescent="0.25">
      <c r="C32" s="17"/>
    </row>
    <row r="33" spans="3:30" s="16" customFormat="1" ht="15" customHeight="1" x14ac:dyDescent="0.25">
      <c r="C33" s="17"/>
    </row>
    <row r="34" spans="3:30" ht="13.5" customHeight="1" x14ac:dyDescent="0.25">
      <c r="L34" s="18"/>
    </row>
    <row r="35" spans="3:30" s="2" customFormat="1" ht="13.5" customHeight="1" x14ac:dyDescent="0.3">
      <c r="C35" s="19" t="s">
        <v>0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0" s="2" customFormat="1" ht="13.5" customHeight="1" x14ac:dyDescent="0.3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3:30" s="2" customFormat="1" ht="13.5" customHeight="1" x14ac:dyDescent="0.3">
      <c r="C37" s="46"/>
      <c r="D37" s="20"/>
      <c r="E37" s="20"/>
      <c r="F37" s="55" t="s">
        <v>67</v>
      </c>
      <c r="G37" s="55"/>
      <c r="H37" s="55"/>
      <c r="I37" s="55"/>
      <c r="J37" s="55"/>
      <c r="K37" s="21"/>
      <c r="L37" s="55"/>
      <c r="M37" s="55"/>
      <c r="N37" s="55"/>
      <c r="O37" s="45"/>
      <c r="P37" s="45"/>
      <c r="Q37" s="1"/>
      <c r="R37" s="1"/>
      <c r="S37" s="1"/>
      <c r="T37" s="1"/>
      <c r="U37" s="1"/>
      <c r="V37" s="58" t="s">
        <v>68</v>
      </c>
      <c r="W37" s="55"/>
      <c r="X37" s="55"/>
      <c r="Y37" s="55"/>
      <c r="Z37" s="55"/>
      <c r="AA37" s="55"/>
      <c r="AB37" s="55"/>
      <c r="AC37" s="22"/>
    </row>
    <row r="38" spans="3:30" s="2" customFormat="1" ht="13.5" customHeight="1" x14ac:dyDescent="0.3">
      <c r="C38" s="44" t="s">
        <v>2</v>
      </c>
      <c r="D38" s="20"/>
      <c r="E38" s="20"/>
      <c r="F38" s="57" t="s">
        <v>24</v>
      </c>
      <c r="G38" s="57"/>
      <c r="H38" s="57"/>
      <c r="I38" s="57"/>
      <c r="J38" s="57"/>
      <c r="K38" s="1"/>
      <c r="L38" s="56" t="s">
        <v>7</v>
      </c>
      <c r="M38" s="56"/>
      <c r="N38" s="56"/>
      <c r="O38" s="45"/>
      <c r="P38" s="45"/>
      <c r="Q38" s="1"/>
      <c r="R38" s="1"/>
      <c r="S38" s="1"/>
      <c r="T38" s="1"/>
      <c r="U38" s="1"/>
      <c r="V38" s="57"/>
      <c r="W38" s="57"/>
      <c r="X38" s="57"/>
      <c r="Y38" s="57"/>
      <c r="Z38" s="57"/>
      <c r="AA38" s="57"/>
      <c r="AB38" s="57"/>
    </row>
    <row r="39" spans="3:30" ht="13.5" customHeight="1" x14ac:dyDescent="0.25">
      <c r="C39" s="23"/>
    </row>
    <row r="40" spans="3:30" ht="13.5" customHeight="1" x14ac:dyDescent="0.25">
      <c r="C40" s="19" t="s">
        <v>25</v>
      </c>
    </row>
    <row r="41" spans="3:30" ht="13.5" customHeight="1" x14ac:dyDescent="0.25"/>
    <row r="42" spans="3:30" x14ac:dyDescent="0.25">
      <c r="C42" s="46"/>
      <c r="D42" s="20"/>
      <c r="E42" s="20"/>
      <c r="F42" s="55" t="s">
        <v>64</v>
      </c>
      <c r="G42" s="55"/>
      <c r="H42" s="55"/>
      <c r="I42" s="55"/>
      <c r="J42" s="55"/>
      <c r="K42" s="21"/>
      <c r="L42" s="55"/>
      <c r="M42" s="55"/>
      <c r="N42" s="55"/>
      <c r="O42" s="45"/>
      <c r="P42" s="45"/>
      <c r="V42" s="58" t="s">
        <v>65</v>
      </c>
      <c r="W42" s="55"/>
      <c r="X42" s="55"/>
      <c r="Y42" s="55"/>
      <c r="Z42" s="55"/>
      <c r="AA42" s="55"/>
      <c r="AB42" s="55"/>
    </row>
    <row r="43" spans="3:30" x14ac:dyDescent="0.25">
      <c r="C43" s="44" t="s">
        <v>2</v>
      </c>
      <c r="D43" s="20"/>
      <c r="E43" s="20"/>
      <c r="F43" s="57" t="s">
        <v>24</v>
      </c>
      <c r="G43" s="57"/>
      <c r="H43" s="57"/>
      <c r="I43" s="57"/>
      <c r="J43" s="57"/>
      <c r="L43" s="56" t="s">
        <v>7</v>
      </c>
      <c r="M43" s="56"/>
      <c r="N43" s="56"/>
      <c r="O43" s="45"/>
      <c r="P43" s="45"/>
      <c r="V43" s="57"/>
      <c r="W43" s="57"/>
      <c r="X43" s="57"/>
      <c r="Y43" s="57"/>
      <c r="Z43" s="57"/>
      <c r="AA43" s="57"/>
      <c r="AB43" s="57"/>
    </row>
    <row r="46" spans="3:30" x14ac:dyDescent="0.25">
      <c r="C46" s="19" t="s">
        <v>62</v>
      </c>
    </row>
    <row r="48" spans="3:30" x14ac:dyDescent="0.25"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</row>
  </sheetData>
  <sheetProtection formatCells="0" formatColumns="0" formatRows="0" insertHyperlinks="0" sort="0" autoFilter="0"/>
  <protectedRanges>
    <protectedRange sqref="L13:Z14 I15" name="Диапазон7"/>
    <protectedRange sqref="D3:AC4" name="Диапазон1"/>
    <protectedRange sqref="D7:AC9" name="Диапазон2"/>
    <protectedRange sqref="A28 E15:E27 A15:C27" name="Диапазон3"/>
    <protectedRange sqref="P15:Z27" name="Диапазон4"/>
    <protectedRange sqref="C37 F37 L37 L42 C42 F42" name="Диапазон5"/>
    <protectedRange sqref="D31:AC33" name="Диапазон6"/>
    <protectedRange sqref="C31:C33" name="Диапазон6_1"/>
    <protectedRange sqref="L15:O27" name="Диапазон4_1"/>
    <protectedRange sqref="D15:D27" name="Диапазон3_2"/>
    <protectedRange sqref="G15:H15 G16:I27" name="Диапазон3_4"/>
    <protectedRange sqref="F15:F27" name="Диапазон3_3_1"/>
  </protectedRanges>
  <mergeCells count="42">
    <mergeCell ref="C48:AD48"/>
    <mergeCell ref="L12:P12"/>
    <mergeCell ref="AD11:AD13"/>
    <mergeCell ref="A11:A13"/>
    <mergeCell ref="C1:AC1"/>
    <mergeCell ref="C28:M28"/>
    <mergeCell ref="D3:AC3"/>
    <mergeCell ref="D7:AC7"/>
    <mergeCell ref="D8:AC8"/>
    <mergeCell ref="D9:AC9"/>
    <mergeCell ref="K11:K13"/>
    <mergeCell ref="G12:G13"/>
    <mergeCell ref="H12:H13"/>
    <mergeCell ref="D4:AC4"/>
    <mergeCell ref="D5:AC5"/>
    <mergeCell ref="C11:C13"/>
    <mergeCell ref="AA11:AA13"/>
    <mergeCell ref="L11:Z11"/>
    <mergeCell ref="V12:Z12"/>
    <mergeCell ref="D6:AC6"/>
    <mergeCell ref="Q12:U12"/>
    <mergeCell ref="AC11:AC13"/>
    <mergeCell ref="AB11:AB13"/>
    <mergeCell ref="D11:D13"/>
    <mergeCell ref="E11:E13"/>
    <mergeCell ref="V42:AB42"/>
    <mergeCell ref="V43:AB43"/>
    <mergeCell ref="L37:N37"/>
    <mergeCell ref="L38:N38"/>
    <mergeCell ref="F37:J37"/>
    <mergeCell ref="F38:J38"/>
    <mergeCell ref="V37:AB37"/>
    <mergeCell ref="V38:AB38"/>
    <mergeCell ref="B11:B13"/>
    <mergeCell ref="F11:I11"/>
    <mergeCell ref="I12:I13"/>
    <mergeCell ref="L42:N42"/>
    <mergeCell ref="L43:N43"/>
    <mergeCell ref="F42:J42"/>
    <mergeCell ref="F43:J43"/>
    <mergeCell ref="J11:J13"/>
    <mergeCell ref="F12:F13"/>
  </mergeCells>
  <phoneticPr fontId="0" type="noConversion"/>
  <dataValidations disablePrompts="1" count="1">
    <dataValidation type="list" allowBlank="1" showInputMessage="1" showErrorMessage="1" sqref="D4:AC4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50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2023-11-27T08:40:32Z</cp:lastPrinted>
  <dcterms:created xsi:type="dcterms:W3CDTF">1996-10-08T23:32:33Z</dcterms:created>
  <dcterms:modified xsi:type="dcterms:W3CDTF">2023-12-01T06:16:15Z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